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25" yWindow="1050" windowWidth="19320" windowHeight="6615" tabRatio="840"/>
  </bookViews>
  <sheets>
    <sheet name="образец" sheetId="4" r:id="rId1"/>
  </sheets>
  <definedNames>
    <definedName name="_xlnm._FilterDatabase" localSheetId="0" hidden="1">образец!#REF!</definedName>
    <definedName name="Z_4EFA66A5_B20E_4551_8763_B6013C1B34CA_.wvu.FilterData" localSheetId="0" hidden="1">образец!#REF!</definedName>
    <definedName name="Z_C1AF28B8_CF12_4365_8D2E_0DAA4FF638CA_.wvu.Cols" localSheetId="0" hidden="1">образец!#REF!,образец!#REF!,образец!#REF!,образец!#REF!,образец!#REF!</definedName>
    <definedName name="Z_C1AF28B8_CF12_4365_8D2E_0DAA4FF638CA_.wvu.FilterData" localSheetId="0" hidden="1">образец!#REF!</definedName>
  </definedNames>
  <calcPr calcId="145621"/>
  <customWorkbookViews>
    <customWorkbookView name="Ivanov_AN - Личное представление" guid="{C1AF28B8-CF12-4365-8D2E-0DAA4FF638CA}" mergeInterval="0" personalView="1" maximized="1" xWindow="1" yWindow="1" windowWidth="1280" windowHeight="803" tabRatio="840" activeSheetId="10"/>
    <customWorkbookView name="Konev_RN - Личное представление" guid="{4EFA66A5-B20E-4551-8763-B6013C1B34CA}" mergeInterval="0" personalView="1" maximized="1" xWindow="1" yWindow="1" windowWidth="1676" windowHeight="810" tabRatio="840" activeSheetId="2"/>
  </customWorkbookViews>
</workbook>
</file>

<file path=xl/calcChain.xml><?xml version="1.0" encoding="utf-8"?>
<calcChain xmlns="http://schemas.openxmlformats.org/spreadsheetml/2006/main">
  <c r="C20" i="4" l="1"/>
  <c r="B20" i="4"/>
  <c r="C42" i="4" l="1"/>
  <c r="B42" i="4"/>
  <c r="B32" i="4" l="1"/>
  <c r="C32" i="4"/>
  <c r="C40" i="4" l="1"/>
  <c r="B40" i="4"/>
  <c r="C38" i="4"/>
  <c r="B38" i="4"/>
  <c r="C36" i="4"/>
  <c r="B36" i="4"/>
  <c r="C34" i="4"/>
  <c r="B34" i="4"/>
  <c r="C30" i="4"/>
  <c r="B30" i="4"/>
  <c r="C28" i="4"/>
  <c r="B28" i="4"/>
  <c r="C26" i="4"/>
  <c r="B26" i="4"/>
  <c r="C24" i="4"/>
  <c r="B24" i="4"/>
  <c r="C22" i="4"/>
  <c r="B22" i="4"/>
  <c r="C17" i="4"/>
  <c r="B17" i="4"/>
  <c r="C43" i="4" l="1"/>
</calcChain>
</file>

<file path=xl/comments1.xml><?xml version="1.0" encoding="utf-8"?>
<comments xmlns="http://schemas.openxmlformats.org/spreadsheetml/2006/main">
  <authors>
    <author>Шелевский А.В.</author>
    <author>Karasyuk_AA</author>
  </authors>
  <commentLis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Шелевский А.В.:</t>
        </r>
        <r>
          <rPr>
            <sz val="9"/>
            <color indexed="81"/>
            <rFont val="Tahoma"/>
            <family val="2"/>
            <charset val="204"/>
          </rPr>
          <t xml:space="preserve">
2 шт. ОД-110 кВ</t>
        </r>
      </text>
    </comment>
    <comment ref="A18" authorId="1">
      <text>
        <r>
          <rPr>
            <b/>
            <sz val="9"/>
            <color indexed="81"/>
            <rFont val="Tahoma"/>
            <family val="2"/>
            <charset val="204"/>
          </rPr>
          <t>Karasyuk_AA:</t>
        </r>
        <r>
          <rPr>
            <sz val="9"/>
            <color indexed="81"/>
            <rFont val="Tahoma"/>
            <family val="2"/>
            <charset val="204"/>
          </rPr>
          <t xml:space="preserve">
ОД-35 кВ 1 шт</t>
        </r>
      </text>
    </comment>
  </commentList>
</comments>
</file>

<file path=xl/sharedStrings.xml><?xml version="1.0" encoding="utf-8"?>
<sst xmlns="http://schemas.openxmlformats.org/spreadsheetml/2006/main" count="39" uniqueCount="24">
  <si>
    <t>Кол-во, шт.</t>
  </si>
  <si>
    <t>Наименование</t>
  </si>
  <si>
    <t>Прочие УРЗА</t>
  </si>
  <si>
    <t>Шкафы УРЗА</t>
  </si>
  <si>
    <t>Год</t>
  </si>
  <si>
    <t>ПС-110 кВ Новодугино</t>
  </si>
  <si>
    <t>ПС-110 кВ Горная</t>
  </si>
  <si>
    <t>ПС-110кВ Ельня</t>
  </si>
  <si>
    <t>ПС-110кВ Всходы</t>
  </si>
  <si>
    <t>ПС-110кВ Знаменка</t>
  </si>
  <si>
    <t>ПС-110кВ Мишино</t>
  </si>
  <si>
    <t>ПС-110кВ Светотехника</t>
  </si>
  <si>
    <t>ПС-110кВ Западная</t>
  </si>
  <si>
    <t>ПС-110кВ Чернушки</t>
  </si>
  <si>
    <t>ПС-110кВ Северная</t>
  </si>
  <si>
    <t>ПС-110кВ Ершичи</t>
  </si>
  <si>
    <t>ПС-110кВ Шумячи</t>
  </si>
  <si>
    <t>Итого по 2014 году</t>
  </si>
  <si>
    <t>ПС-110кВ Михайловская</t>
  </si>
  <si>
    <t>Шкаф микропроцессорных защит, автоматики и управления выключателями сторон ВН,СН, НН трехобмоточного силового трансформатора</t>
  </si>
  <si>
    <t>Шкаф микропроцессорных защит и автоматики 
секционных выключателей 10, 35 кВ и автоматики РПН  двух силовых трансформаторов</t>
  </si>
  <si>
    <t>Шкаф микропроцессорных защит и автоматики ЛЭП 110кВ</t>
  </si>
  <si>
    <t>Шкаф микропроцессорных защит и автоматики двух ЛЭП 110кВ и управления одним выключателем</t>
  </si>
  <si>
    <t>Шкаф микропроцессорных защит и автоматики двух ЛЭП 110кВ и управления двумя выключателями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</si>
</sst>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</cellStyleXfs>
  <cellXfs count="29">
    <xf numFmtId="0" fontId="0" fillId="0" borderId="0" xfId="0"/>
    <xf numFmtId="0" fontId="0" fillId="0" borderId="0" xfId="0"/>
    <xf numFmtId="0" fontId="0" fillId="2" borderId="1" xfId="0" applyFill="1" applyBorder="1"/>
    <xf numFmtId="0" fontId="0" fillId="0" borderId="0" xfId="0" applyAlignment="1">
      <alignment horizontal="center" vertical="center" wrapText="1"/>
    </xf>
    <xf numFmtId="0" fontId="0" fillId="5" borderId="1" xfId="0" applyFill="1" applyBorder="1"/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3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3" fillId="0" borderId="1" xfId="3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top"/>
    </xf>
    <xf numFmtId="0" fontId="0" fillId="0" borderId="1" xfId="0" applyBorder="1" applyAlignment="1">
      <alignment horizontal="right" vertical="center" wrapText="1"/>
    </xf>
    <xf numFmtId="0" fontId="0" fillId="3" borderId="1" xfId="0" applyFill="1" applyBorder="1" applyAlignment="1">
      <alignment horizontal="right" wrapText="1"/>
    </xf>
    <xf numFmtId="0" fontId="0" fillId="6" borderId="1" xfId="0" applyFill="1" applyBorder="1" applyAlignment="1">
      <alignment horizontal="right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" xfId="1"/>
    <cellStyle name="Обычный 11" xfId="2"/>
    <cellStyle name="Обычный 2" xfId="3"/>
    <cellStyle name="Обычный 3" xfId="4"/>
    <cellStyle name="Обычный 4" xfId="5"/>
  </cellStyles>
  <dxfs count="0"/>
  <tableStyles count="0" defaultTableStyle="TableStyleMedium9" defaultPivotStyle="PivotStyleLight16"/>
  <colors>
    <mruColors>
      <color rgb="FFD1FDE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43"/>
  <sheetViews>
    <sheetView tabSelected="1" zoomScale="70" zoomScaleNormal="70" workbookViewId="0">
      <pane xSplit="1" ySplit="14" topLeftCell="B15" activePane="bottomRight" state="frozen"/>
      <selection pane="topRight" activeCell="B1" sqref="B1"/>
      <selection pane="bottomLeft" activeCell="A11" sqref="A11"/>
      <selection pane="bottomRight" activeCell="E16" sqref="E16"/>
    </sheetView>
  </sheetViews>
  <sheetFormatPr defaultRowHeight="15" x14ac:dyDescent="0.25"/>
  <cols>
    <col min="1" max="1" width="34.5703125" style="8" bestFit="1" customWidth="1"/>
    <col min="2" max="2" width="30.28515625" style="1" customWidth="1"/>
    <col min="3" max="3" width="19.85546875" style="1" customWidth="1"/>
    <col min="4" max="4" width="18.28515625" style="1" customWidth="1"/>
    <col min="5" max="16384" width="9.140625" style="1"/>
  </cols>
  <sheetData>
    <row r="1" spans="1:5" ht="15" hidden="1" customHeight="1" x14ac:dyDescent="0.25">
      <c r="A1" s="24" t="s">
        <v>4</v>
      </c>
      <c r="B1" s="22" t="s">
        <v>3</v>
      </c>
      <c r="C1" s="23"/>
      <c r="D1" s="22" t="s">
        <v>2</v>
      </c>
      <c r="E1" s="23"/>
    </row>
    <row r="2" spans="1:5" ht="45" hidden="1" customHeight="1" x14ac:dyDescent="0.25">
      <c r="A2" s="25"/>
      <c r="B2" s="5" t="s">
        <v>1</v>
      </c>
      <c r="C2" s="5" t="s">
        <v>0</v>
      </c>
      <c r="D2" s="5" t="s">
        <v>1</v>
      </c>
      <c r="E2" s="5" t="s">
        <v>0</v>
      </c>
    </row>
    <row r="3" spans="1:5" ht="15" hidden="1" customHeight="1" x14ac:dyDescent="0.25">
      <c r="A3" s="10">
        <v>2011</v>
      </c>
      <c r="B3" s="9"/>
      <c r="C3" s="9"/>
      <c r="D3" s="9"/>
      <c r="E3" s="9"/>
    </row>
    <row r="4" spans="1:5" ht="15" hidden="1" customHeight="1" x14ac:dyDescent="0.25">
      <c r="A4" s="10">
        <v>2012</v>
      </c>
      <c r="B4" s="9"/>
      <c r="C4" s="9"/>
      <c r="D4" s="9"/>
      <c r="E4" s="9"/>
    </row>
    <row r="5" spans="1:5" ht="15" hidden="1" customHeight="1" x14ac:dyDescent="0.25">
      <c r="A5" s="10">
        <v>2013</v>
      </c>
      <c r="B5" s="9"/>
      <c r="C5" s="9"/>
      <c r="D5" s="9"/>
      <c r="E5" s="9"/>
    </row>
    <row r="6" spans="1:5" ht="15" hidden="1" customHeight="1" x14ac:dyDescent="0.25">
      <c r="A6" s="10">
        <v>2014</v>
      </c>
      <c r="B6" s="9"/>
      <c r="C6" s="9"/>
      <c r="D6" s="9"/>
      <c r="E6" s="9"/>
    </row>
    <row r="7" spans="1:5" ht="15" hidden="1" customHeight="1" x14ac:dyDescent="0.25">
      <c r="A7" s="10">
        <v>2015</v>
      </c>
      <c r="B7" s="9"/>
      <c r="C7" s="9"/>
      <c r="D7" s="9"/>
      <c r="E7" s="9"/>
    </row>
    <row r="8" spans="1:5" ht="31.5" customHeight="1" x14ac:dyDescent="0.25">
      <c r="A8" s="16"/>
      <c r="B8" s="17"/>
      <c r="C8" s="17"/>
      <c r="D8" s="18"/>
      <c r="E8" s="16"/>
    </row>
    <row r="9" spans="1:5" ht="30" customHeight="1" x14ac:dyDescent="0.25">
      <c r="A9" s="16"/>
      <c r="B9" s="17"/>
      <c r="C9" s="17"/>
      <c r="D9" s="18"/>
      <c r="E9" s="16"/>
    </row>
    <row r="10" spans="1:5" ht="31.5" customHeight="1" x14ac:dyDescent="0.25">
      <c r="A10" s="16"/>
      <c r="B10" s="17"/>
      <c r="C10" s="17"/>
      <c r="D10" s="18"/>
      <c r="E10" s="16"/>
    </row>
    <row r="11" spans="1:5" ht="15" customHeight="1" x14ac:dyDescent="0.25">
      <c r="A11" s="16"/>
      <c r="B11" s="16"/>
      <c r="C11" s="16"/>
      <c r="D11" s="16"/>
      <c r="E11" s="16"/>
    </row>
    <row r="12" spans="1:5" x14ac:dyDescent="0.25">
      <c r="A12" s="6"/>
      <c r="B12" s="4"/>
      <c r="C12" s="4"/>
    </row>
    <row r="13" spans="1:5" s="3" customFormat="1" ht="30" customHeight="1" x14ac:dyDescent="0.25">
      <c r="A13" s="26">
        <v>2014</v>
      </c>
      <c r="B13" s="27" t="s">
        <v>3</v>
      </c>
      <c r="C13" s="27"/>
      <c r="D13" s="1"/>
      <c r="E13" s="1"/>
    </row>
    <row r="14" spans="1:5" s="3" customFormat="1" x14ac:dyDescent="0.25">
      <c r="A14" s="26"/>
      <c r="B14" s="5" t="s">
        <v>1</v>
      </c>
      <c r="C14" s="5" t="s">
        <v>0</v>
      </c>
      <c r="D14" s="1"/>
      <c r="E14" s="1"/>
    </row>
    <row r="15" spans="1:5" s="12" customFormat="1" ht="78" customHeight="1" x14ac:dyDescent="0.25">
      <c r="A15" s="28" t="s">
        <v>5</v>
      </c>
      <c r="B15" s="14" t="s">
        <v>19</v>
      </c>
      <c r="C15" s="19">
        <v>2</v>
      </c>
      <c r="D15" s="1"/>
      <c r="E15" s="1"/>
    </row>
    <row r="16" spans="1:5" s="12" customFormat="1" ht="75" x14ac:dyDescent="0.25">
      <c r="A16" s="28"/>
      <c r="B16" s="14" t="s">
        <v>20</v>
      </c>
      <c r="C16" s="19">
        <v>1</v>
      </c>
      <c r="D16" s="1"/>
      <c r="E16" s="1"/>
    </row>
    <row r="17" spans="1:5" s="12" customFormat="1" ht="15" customHeight="1" x14ac:dyDescent="0.25">
      <c r="A17" s="28"/>
      <c r="B17" s="13">
        <f>SUM(B15:B16)</f>
        <v>0</v>
      </c>
      <c r="C17" s="13">
        <f>SUM(C15:C16)</f>
        <v>3</v>
      </c>
      <c r="D17" s="1"/>
      <c r="E17" s="1"/>
    </row>
    <row r="18" spans="1:5" s="12" customFormat="1" ht="75" customHeight="1" x14ac:dyDescent="0.25">
      <c r="A18" s="28" t="s">
        <v>6</v>
      </c>
      <c r="B18" s="14" t="s">
        <v>19</v>
      </c>
      <c r="C18" s="21">
        <v>2</v>
      </c>
      <c r="D18" s="1"/>
      <c r="E18" s="1"/>
    </row>
    <row r="19" spans="1:5" s="12" customFormat="1" ht="75" x14ac:dyDescent="0.25">
      <c r="A19" s="28"/>
      <c r="B19" s="14" t="s">
        <v>20</v>
      </c>
      <c r="C19" s="21">
        <v>1</v>
      </c>
      <c r="D19" s="1"/>
      <c r="E19" s="1"/>
    </row>
    <row r="20" spans="1:5" s="12" customFormat="1" ht="15" customHeight="1" x14ac:dyDescent="0.25">
      <c r="A20" s="28"/>
      <c r="B20" s="13">
        <f>SUM(B18,B19,)</f>
        <v>0</v>
      </c>
      <c r="C20" s="13">
        <f>SUM(C18,C19,)</f>
        <v>3</v>
      </c>
      <c r="D20" s="1"/>
      <c r="E20" s="1"/>
    </row>
    <row r="21" spans="1:5" ht="30" x14ac:dyDescent="0.25">
      <c r="A21" s="28" t="s">
        <v>7</v>
      </c>
      <c r="B21" s="11" t="s">
        <v>21</v>
      </c>
      <c r="C21" s="15">
        <v>1</v>
      </c>
    </row>
    <row r="22" spans="1:5" ht="15" customHeight="1" x14ac:dyDescent="0.25">
      <c r="A22" s="28"/>
      <c r="B22" s="13">
        <f t="shared" ref="B22:C22" si="0">SUM(B21:B21)</f>
        <v>0</v>
      </c>
      <c r="C22" s="20">
        <f t="shared" si="0"/>
        <v>1</v>
      </c>
    </row>
    <row r="23" spans="1:5" ht="60" x14ac:dyDescent="0.25">
      <c r="A23" s="28" t="s">
        <v>8</v>
      </c>
      <c r="B23" s="11" t="s">
        <v>22</v>
      </c>
      <c r="C23" s="15">
        <v>1</v>
      </c>
    </row>
    <row r="24" spans="1:5" ht="15" customHeight="1" x14ac:dyDescent="0.25">
      <c r="A24" s="28"/>
      <c r="B24" s="13">
        <f t="shared" ref="B24:C24" si="1">SUM(B23:B23)</f>
        <v>0</v>
      </c>
      <c r="C24" s="20">
        <f t="shared" si="1"/>
        <v>1</v>
      </c>
    </row>
    <row r="25" spans="1:5" ht="30" x14ac:dyDescent="0.25">
      <c r="A25" s="28" t="s">
        <v>9</v>
      </c>
      <c r="B25" s="11" t="s">
        <v>21</v>
      </c>
      <c r="C25" s="15">
        <v>1</v>
      </c>
    </row>
    <row r="26" spans="1:5" ht="15" customHeight="1" x14ac:dyDescent="0.25">
      <c r="A26" s="28"/>
      <c r="B26" s="13">
        <f t="shared" ref="B26:C26" si="2">SUM(B25:B25)</f>
        <v>0</v>
      </c>
      <c r="C26" s="20">
        <f t="shared" si="2"/>
        <v>1</v>
      </c>
    </row>
    <row r="27" spans="1:5" ht="60" x14ac:dyDescent="0.25">
      <c r="A27" s="28" t="s">
        <v>10</v>
      </c>
      <c r="B27" s="11" t="s">
        <v>22</v>
      </c>
      <c r="C27" s="15">
        <v>1</v>
      </c>
    </row>
    <row r="28" spans="1:5" ht="15" customHeight="1" x14ac:dyDescent="0.25">
      <c r="A28" s="28"/>
      <c r="B28" s="13">
        <f t="shared" ref="B28:C28" si="3">SUM(B27:B27)</f>
        <v>0</v>
      </c>
      <c r="C28" s="20">
        <f t="shared" si="3"/>
        <v>1</v>
      </c>
    </row>
    <row r="29" spans="1:5" ht="60" x14ac:dyDescent="0.25">
      <c r="A29" s="28" t="s">
        <v>11</v>
      </c>
      <c r="B29" s="11" t="s">
        <v>23</v>
      </c>
      <c r="C29" s="19">
        <v>1</v>
      </c>
    </row>
    <row r="30" spans="1:5" ht="15" customHeight="1" x14ac:dyDescent="0.25">
      <c r="A30" s="28"/>
      <c r="B30" s="13">
        <f t="shared" ref="B30:C30" si="4">SUM(B29:B29)</f>
        <v>0</v>
      </c>
      <c r="C30" s="20">
        <f t="shared" si="4"/>
        <v>1</v>
      </c>
    </row>
    <row r="31" spans="1:5" ht="60" x14ac:dyDescent="0.25">
      <c r="A31" s="28" t="s">
        <v>18</v>
      </c>
      <c r="B31" s="11" t="s">
        <v>22</v>
      </c>
      <c r="C31" s="15">
        <v>1</v>
      </c>
    </row>
    <row r="32" spans="1:5" ht="15" customHeight="1" x14ac:dyDescent="0.25">
      <c r="A32" s="28"/>
      <c r="B32" s="13">
        <f t="shared" ref="B32:C32" si="5">SUM(B31:B31)</f>
        <v>0</v>
      </c>
      <c r="C32" s="13">
        <f t="shared" si="5"/>
        <v>1</v>
      </c>
    </row>
    <row r="33" spans="1:3" ht="60" x14ac:dyDescent="0.25">
      <c r="A33" s="28" t="s">
        <v>12</v>
      </c>
      <c r="B33" s="11" t="s">
        <v>22</v>
      </c>
      <c r="C33" s="15">
        <v>1</v>
      </c>
    </row>
    <row r="34" spans="1:3" ht="15" customHeight="1" x14ac:dyDescent="0.25">
      <c r="A34" s="28"/>
      <c r="B34" s="13">
        <f t="shared" ref="B34:C34" si="6">SUM(B33:B33)</f>
        <v>0</v>
      </c>
      <c r="C34" s="20">
        <f t="shared" si="6"/>
        <v>1</v>
      </c>
    </row>
    <row r="35" spans="1:3" ht="60" x14ac:dyDescent="0.25">
      <c r="A35" s="28" t="s">
        <v>13</v>
      </c>
      <c r="B35" s="11" t="s">
        <v>22</v>
      </c>
      <c r="C35" s="15">
        <v>1</v>
      </c>
    </row>
    <row r="36" spans="1:3" ht="15" customHeight="1" x14ac:dyDescent="0.25">
      <c r="A36" s="28"/>
      <c r="B36" s="13">
        <f t="shared" ref="B36:C36" si="7">SUM(B35:B35)</f>
        <v>0</v>
      </c>
      <c r="C36" s="13">
        <f t="shared" si="7"/>
        <v>1</v>
      </c>
    </row>
    <row r="37" spans="1:3" ht="60" x14ac:dyDescent="0.25">
      <c r="A37" s="28" t="s">
        <v>14</v>
      </c>
      <c r="B37" s="11" t="s">
        <v>22</v>
      </c>
      <c r="C37" s="15">
        <v>1</v>
      </c>
    </row>
    <row r="38" spans="1:3" ht="15" customHeight="1" x14ac:dyDescent="0.25">
      <c r="A38" s="28"/>
      <c r="B38" s="13">
        <f t="shared" ref="B38:C38" si="8">SUM(B37:B37)</f>
        <v>0</v>
      </c>
      <c r="C38" s="13">
        <f t="shared" si="8"/>
        <v>1</v>
      </c>
    </row>
    <row r="39" spans="1:3" ht="60" x14ac:dyDescent="0.25">
      <c r="A39" s="28" t="s">
        <v>15</v>
      </c>
      <c r="B39" s="11" t="s">
        <v>22</v>
      </c>
      <c r="C39" s="15">
        <v>1</v>
      </c>
    </row>
    <row r="40" spans="1:3" ht="15" customHeight="1" x14ac:dyDescent="0.25">
      <c r="A40" s="28"/>
      <c r="B40" s="13">
        <f t="shared" ref="B40:C40" si="9">SUM(B39:B39)</f>
        <v>0</v>
      </c>
      <c r="C40" s="13">
        <f t="shared" si="9"/>
        <v>1</v>
      </c>
    </row>
    <row r="41" spans="1:3" ht="60" x14ac:dyDescent="0.25">
      <c r="A41" s="28" t="s">
        <v>16</v>
      </c>
      <c r="B41" s="11" t="s">
        <v>22</v>
      </c>
      <c r="C41" s="15">
        <v>1</v>
      </c>
    </row>
    <row r="42" spans="1:3" ht="18.75" customHeight="1" x14ac:dyDescent="0.25">
      <c r="A42" s="28"/>
      <c r="B42" s="13">
        <f t="shared" ref="B42:C42" si="10">SUM(B41:B41)</f>
        <v>0</v>
      </c>
      <c r="C42" s="13">
        <f t="shared" si="10"/>
        <v>1</v>
      </c>
    </row>
    <row r="43" spans="1:3" x14ac:dyDescent="0.25">
      <c r="A43" s="7" t="s">
        <v>17</v>
      </c>
      <c r="B43" s="2"/>
      <c r="C43" s="2">
        <f>SUM(C40,C38,C36,C34,C32,C17,C22,C24,C26,C28,C30,C20,C42)</f>
        <v>17</v>
      </c>
    </row>
  </sheetData>
  <customSheetViews>
    <customSheetView guid="{C1AF28B8-CF12-4365-8D2E-0DAA4FF638CA}" scale="70" showAutoFilter="1" hiddenColumns="1">
      <pane xSplit="1" ySplit="10" topLeftCell="X11" activePane="bottomRight" state="frozen"/>
      <selection pane="bottomRight" activeCell="AN49" sqref="AN49"/>
      <pageMargins left="0.7" right="0.7" top="0.75" bottom="0.75" header="0.3" footer="0.3"/>
      <pageSetup paperSize="9" orientation="portrait" r:id="rId1"/>
      <autoFilter ref="B1:BD1"/>
    </customSheetView>
    <customSheetView guid="{4EFA66A5-B20E-4551-8763-B6013C1B34CA}" scale="80">
      <pane xSplit="1" ySplit="10" topLeftCell="AG347" activePane="bottomRight" state="frozen"/>
      <selection pane="bottomRight" activeCell="AV367" sqref="AV367"/>
      <pageMargins left="0.7" right="0.7" top="0.75" bottom="0.75" header="0.3" footer="0.3"/>
      <pageSetup paperSize="9" orientation="portrait" r:id="rId2"/>
    </customSheetView>
  </customSheetViews>
  <mergeCells count="18">
    <mergeCell ref="A35:A36"/>
    <mergeCell ref="A37:A38"/>
    <mergeCell ref="A39:A40"/>
    <mergeCell ref="A25:A26"/>
    <mergeCell ref="A27:A28"/>
    <mergeCell ref="A29:A30"/>
    <mergeCell ref="A31:A32"/>
    <mergeCell ref="A33:A34"/>
    <mergeCell ref="A21:A22"/>
    <mergeCell ref="A23:A24"/>
    <mergeCell ref="A15:A17"/>
    <mergeCell ref="A13:A14"/>
    <mergeCell ref="A1:A2"/>
    <mergeCell ref="D1:E1"/>
    <mergeCell ref="A18:A20"/>
    <mergeCell ref="A41:A42"/>
    <mergeCell ref="B1:C1"/>
    <mergeCell ref="B13:C13"/>
  </mergeCells>
  <pageMargins left="0.70866141732283472" right="0.70866141732283472" top="0.74803149606299213" bottom="0.74803149606299213" header="0.31496062992125984" footer="0.31496062992125984"/>
  <pageSetup paperSize="9" scale="44" fitToHeight="2" orientation="landscape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образец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Dinmuhametov_MN</dc:creator>
  <cp:lastModifiedBy>Kraftway</cp:lastModifiedBy>
  <cp:lastPrinted>2013-01-18T15:12:24Z</cp:lastPrinted>
  <dcterms:created xsi:type="dcterms:W3CDTF">2008-04-29T17:09:42Z</dcterms:created>
  <dcterms:modified xsi:type="dcterms:W3CDTF">2013-12-30T10:00:23Z</dcterms:modified>
</cp:coreProperties>
</file>